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0" windowHeight="13170"/>
  </bookViews>
  <sheets>
    <sheet name="List1" sheetId="1" r:id="rId1"/>
  </sheets>
  <calcPr calcId="145621"/>
</workbook>
</file>

<file path=xl/calcChain.xml><?xml version="1.0" encoding="utf-8"?>
<calcChain xmlns="http://schemas.openxmlformats.org/spreadsheetml/2006/main">
  <c r="F16" i="1" l="1"/>
  <c r="F18" i="1"/>
  <c r="F19" i="1"/>
  <c r="F22" i="1" l="1"/>
  <c r="F23" i="1"/>
  <c r="F17" i="1" l="1"/>
  <c r="F14" i="1"/>
  <c r="F13" i="1" l="1"/>
  <c r="F21" i="1" l="1"/>
  <c r="F20" i="1"/>
  <c r="F24" i="1"/>
  <c r="F15" i="1"/>
  <c r="F12" i="1"/>
  <c r="F11" i="1"/>
  <c r="F10" i="1"/>
  <c r="F9" i="1"/>
  <c r="F8" i="1"/>
  <c r="F7" i="1"/>
  <c r="F6" i="1"/>
  <c r="F5" i="1"/>
  <c r="F4" i="1"/>
  <c r="F25" i="1" l="1"/>
</calcChain>
</file>

<file path=xl/sharedStrings.xml><?xml version="1.0" encoding="utf-8"?>
<sst xmlns="http://schemas.openxmlformats.org/spreadsheetml/2006/main" count="50" uniqueCount="33">
  <si>
    <t>Zap. št.</t>
  </si>
  <si>
    <t>Količina</t>
  </si>
  <si>
    <t>kos</t>
  </si>
  <si>
    <t>Kompenzatorji disperzije in ojačevalne enote na lokacijah vozlišč, ki ustrezajo tehničnim zahtevam in specifikaciji za montažo v 19" omaro</t>
  </si>
  <si>
    <t>kpl</t>
  </si>
  <si>
    <t>Vmesnik 1GbE SFP do 80km</t>
  </si>
  <si>
    <t>Vmesnik 1GbE SFP do 40km</t>
  </si>
  <si>
    <t>Vmesnik 10/100/1000BASE-T SFP</t>
  </si>
  <si>
    <t>Dobava in montaža - opis</t>
  </si>
  <si>
    <t>Načrt in navodila vzdrževanja</t>
  </si>
  <si>
    <t>Načrt in navodila obratovanja</t>
  </si>
  <si>
    <t>Montaža opreme, umirjanje in zagon celotnega sistema.</t>
  </si>
  <si>
    <t>Migracija obstoječih storitev na novo komunikacijsko omrežje po vnaprej izdelanem načrtu.</t>
  </si>
  <si>
    <t>ura</t>
  </si>
  <si>
    <t>SKUPAJ brez DDV</t>
  </si>
  <si>
    <t>Dobava in polaganje kabla NYM-J 3x2,5mm2 v dvojna tla ali na kabelsko polico (opis del po lokacijah v poglavju 3.1 TD)</t>
  </si>
  <si>
    <t xml:space="preserve">m </t>
  </si>
  <si>
    <t>Dobava perforiranega kabelskega kanala PK 100 s pokrovm  in nosilci ter montaža kabelskega kanala na zid
(opis del po lokacijah v poglavju 3.1 TD)</t>
  </si>
  <si>
    <t>Omara - dimenzije (š×g×v) so 800×800×2200 mm</t>
  </si>
  <si>
    <t>Načrt za izvedbo,načrt elektroinštalacij, naćrt migracije obstoječih storitev, sistemov na novo komunikacijsko omrežje kar vključuje tudi usklajevanje z naročnikom.</t>
  </si>
  <si>
    <t>Dokumentacija izvedenih del  (PID) v šestih izvodih in tudi v elektronski obliki na CD.</t>
  </si>
  <si>
    <t>Upravljavsko nadzorni sistem-programska oprema s potrebnimi licencami po zahtevah iz tehnične dokumentacije (virtualni strežnik zagotovi naročnik).</t>
  </si>
  <si>
    <t xml:space="preserve"> Specifikacija ponudbene cene za vzpostavitev hrbteničnega telekomunikacijskega omrežje MPLS</t>
  </si>
  <si>
    <t>Usposabljanje naročnikovega osebja (3 osebe).</t>
  </si>
  <si>
    <t>Dobava perforiranega kabelskega kanala PK 100 skupaj z nosilci, kotnimi nosilci, spojkami in montaža kabelske police na zid (opis del po lokacijah v poglavju 3.1 TD)</t>
  </si>
  <si>
    <t>VOZLIŠČE VK-1                                                      
Oprema jedrnega komunikacijskega vozlišča, ki ustreza zahtevam tehničnih specifikacij: podvojena stikalna matrika z zmogljivostjo najmanj 400 Gbit/s, najmanj12x10GbE linijskih povezavs s SFP moduli, najmanj 36xGbE, IP MPLS funkcionalnosti, IP MPLS WAN povezljivosti, šasija ali razširjena šasija z najmanj 12 sloti za podatkovne module od tega najmanj štiri slote za vgradnjo 100GbE za montažo v 19" omaro, programska oprema, nadzorno enoto, potrebne licence, ventilatorski sistem hlajenja, napajalni modul za 230Vac/50Hz z dvojnim napajanjem, moduli, vmesniki, povezovalni kabli. (RNC Dragomelj, ACB Ljubljana)</t>
  </si>
  <si>
    <t>VOZLIŠČE VK-2                                                      
Oprema komunikacijskega vozlišča, ki ustreza zahtevam tehničnih specifikacij: podvojena matrika z zmogljivostjo najmanj 300 Gbit/s, najmanj 4x10GbE linijskih povezav s SFP moduli, najmanj  24xGbE, šasija ali razširjena šasija z najmanj 6 sloti za podatkovne module za montažo v 19" omaro, programska oprema, nadzorno enoto, potrebne licence, ventilatorski sistem hlajenja, napajalni modul za 230Vac/50Hz z dvojnim napajanjem, moduli, vmesniki, povezovalni kabli. (ACB Hrušica, CP Bazara, ACB Murska Sobota, ACB Ptuj, CP Drnovo)</t>
  </si>
  <si>
    <t>VOZLIŠČE VK-3                                              
Oprema komunikacijskega vozlišča, ki ustreza zahtevam tehničnih specifikacij: podvojena matrika z zmogljivostjo najmanj 300 Gbit/s, najmanj 2x10GbE linijskih povezav s SFP moduli, najmanj 24xGbE, šasija ali razširjena šasija z najmanj 6 sloti za podatkovne module za montažo v 19" omaro, programska oprema, nadzorno enoto, potrebne licence, ventilatorski sistem hlajenja, napajalni modul za 230Vac/50Hz z dvojnim napajanjem, moduli, vmesniki, povezovalni kabli. (CP Torovo, CP Kompolje, ACB Vransko, ACB Maribor, ACB Slovenske Konjice, CP Nanos, ACB Kozina, PC Markovec, ACB Novo mesto)</t>
  </si>
  <si>
    <t>Skupna vrednost 
(brez DDV)</t>
  </si>
  <si>
    <t>Cena na enoto
(brez DDV)</t>
  </si>
  <si>
    <t>Enota/
Mere</t>
  </si>
  <si>
    <t>Dobava in montaža dveh izvodov iz UPS razdelilnika do predvidene nove komunikacijske omare 2 × inštalacijski odklopnik, B16A/1p, 2 x nadometna vtičnica (varnostna), dvojna s pokrovom IP44, drobni in vezni material (opis del po lokacijah v poglavju 3.1 TD)</t>
  </si>
  <si>
    <t>Prestavitev obstoječe opreme na zidu, ki je potrebna za zagotovitev potrebnega prostora za postavitev nove komunikacijske omare (npr. elektro vtičnice, UTP vtičnice, požarna centrala, telefonska centrala). Postavka zajema prestavitev vse opreme v enem kosu. (opis del po lokacijah v poglavju 3.1 TD)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</si>
</sst>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 x14ac:knownFonts="1">
    <font>
      <sz val="11"/>
      <color theme="1"/>
      <name val="Calibri"/>
      <family val="2"/>
      <charset val="238"/>
      <scheme val="minor"/>
    </font>
    <font>
      <b/>
      <sz val="14"/>
      <color theme="1"/>
      <name val="Calibri"/>
      <family val="2"/>
      <charset val="238"/>
      <scheme val="minor"/>
    </font>
    <font>
      <b/>
      <sz val="12"/>
      <color theme="1"/>
      <name val="Calibri"/>
      <family val="2"/>
      <charset val="238"/>
      <scheme val="minor"/>
    </font>
  </fonts>
  <fills count="3">
    <fill>
      <patternFill patternType="none"/>
    </fill>
    <fill>
      <patternFill patternType="gray125"/>
    </fill>
    <fill>
      <patternFill patternType="solid">
        <fgColor rgb="FFFFFF0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cellStyleXfs>
  <cellXfs count="30">
    <xf numFmtId="0" fontId="0" fillId="0" borderId="0" xfId="0"/>
    <xf numFmtId="0" fontId="0" fillId="0" borderId="1" xfId="0" applyBorder="1"/>
    <xf numFmtId="0" fontId="0" fillId="0" borderId="2" xfId="0" applyBorder="1" applyAlignment="1">
      <alignment vertical="top" wrapText="1"/>
    </xf>
    <xf numFmtId="2" fontId="0" fillId="0" borderId="1" xfId="0" applyNumberFormat="1" applyBorder="1"/>
    <xf numFmtId="0" fontId="0" fillId="0" borderId="0" xfId="0" applyFill="1"/>
    <xf numFmtId="0" fontId="0" fillId="0" borderId="0" xfId="0"/>
    <xf numFmtId="0" fontId="0" fillId="0" borderId="0" xfId="0"/>
    <xf numFmtId="0" fontId="0" fillId="0" borderId="0" xfId="0"/>
    <xf numFmtId="0" fontId="0" fillId="0" borderId="1" xfId="0" applyFill="1" applyBorder="1"/>
    <xf numFmtId="2" fontId="0" fillId="0" borderId="1" xfId="0" applyNumberFormat="1" applyFill="1" applyBorder="1"/>
    <xf numFmtId="0" fontId="1" fillId="0" borderId="0" xfId="0" applyFont="1"/>
    <xf numFmtId="0" fontId="1" fillId="0" borderId="0" xfId="0" applyFont="1" applyAlignment="1">
      <alignment horizontal="left"/>
    </xf>
    <xf numFmtId="4" fontId="0" fillId="0" borderId="1" xfId="0" applyNumberFormat="1" applyBorder="1" applyProtection="1">
      <protection locked="0"/>
    </xf>
    <xf numFmtId="4" fontId="0" fillId="0" borderId="1" xfId="0" applyNumberFormat="1" applyFill="1" applyBorder="1" applyProtection="1">
      <protection locked="0"/>
    </xf>
    <xf numFmtId="4" fontId="0" fillId="0" borderId="1" xfId="0" applyNumberFormat="1" applyBorder="1" applyProtection="1">
      <protection hidden="1"/>
    </xf>
    <xf numFmtId="4" fontId="0" fillId="0" borderId="1" xfId="0" applyNumberFormat="1" applyFill="1" applyBorder="1" applyProtection="1">
      <protection hidden="1"/>
    </xf>
    <xf numFmtId="0" fontId="0" fillId="0" borderId="0" xfId="0" applyProtection="1">
      <protection locked="0"/>
    </xf>
    <xf numFmtId="4" fontId="2" fillId="2" borderId="1" xfId="0" applyNumberFormat="1" applyFont="1" applyFill="1" applyBorder="1"/>
    <xf numFmtId="0" fontId="2" fillId="0" borderId="1" xfId="0" applyFont="1" applyFill="1" applyBorder="1"/>
    <xf numFmtId="164" fontId="0" fillId="0" borderId="2" xfId="0" applyNumberFormat="1" applyBorder="1" applyAlignment="1">
      <alignment vertical="top" wrapText="1"/>
    </xf>
    <xf numFmtId="0" fontId="0" fillId="0" borderId="0" xfId="0" applyFill="1" applyAlignment="1">
      <alignment wrapText="1"/>
    </xf>
    <xf numFmtId="0" fontId="0" fillId="0" borderId="0" xfId="0" applyAlignment="1">
      <alignment wrapText="1"/>
    </xf>
    <xf numFmtId="0" fontId="0" fillId="0" borderId="1" xfId="0" applyBorder="1" applyAlignment="1">
      <alignment vertical="center" wrapText="1"/>
    </xf>
    <xf numFmtId="0" fontId="0" fillId="0" borderId="1" xfId="0" applyBorder="1" applyAlignment="1">
      <alignment horizontal="center" vertical="center" wrapText="1"/>
    </xf>
    <xf numFmtId="0" fontId="1" fillId="0" borderId="0" xfId="0" applyFont="1" applyAlignment="1">
      <alignment horizontal="right"/>
    </xf>
    <xf numFmtId="0" fontId="0" fillId="0" borderId="2" xfId="0" applyBorder="1" applyAlignment="1">
      <alignment horizontal="right" vertical="top"/>
    </xf>
    <xf numFmtId="0" fontId="0" fillId="0" borderId="1" xfId="0" applyBorder="1" applyAlignment="1">
      <alignment horizontal="right" vertical="top"/>
    </xf>
    <xf numFmtId="0" fontId="0" fillId="0" borderId="1" xfId="0" applyFill="1" applyBorder="1" applyAlignment="1">
      <alignment horizontal="right" vertical="top"/>
    </xf>
    <xf numFmtId="0" fontId="0" fillId="0" borderId="1" xfId="0" applyFill="1" applyBorder="1" applyAlignment="1">
      <alignment horizontal="right"/>
    </xf>
    <xf numFmtId="0" fontId="0" fillId="0" borderId="0" xfId="0" applyAlignment="1">
      <alignment horizontal="right"/>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5"/>
  <sheetViews>
    <sheetView tabSelected="1" topLeftCell="A10" zoomScaleNormal="100" workbookViewId="0">
      <selection activeCell="E20" sqref="E20"/>
    </sheetView>
  </sheetViews>
  <sheetFormatPr defaultRowHeight="15" x14ac:dyDescent="0.25"/>
  <cols>
    <col min="1" max="1" width="6" style="29" customWidth="1"/>
    <col min="2" max="2" width="114.85546875" customWidth="1"/>
    <col min="3" max="3" width="8" customWidth="1"/>
    <col min="4" max="4" width="9" customWidth="1"/>
    <col min="5" max="6" width="15.5703125" customWidth="1"/>
    <col min="7" max="7" width="21.7109375" style="4" customWidth="1"/>
    <col min="8" max="8" width="8.85546875" style="4"/>
  </cols>
  <sheetData>
    <row r="1" spans="1:18" ht="18.75" x14ac:dyDescent="0.3">
      <c r="A1" s="24"/>
      <c r="B1" s="11" t="s">
        <v>22</v>
      </c>
      <c r="C1" s="10"/>
    </row>
    <row r="3" spans="1:18" s="21" customFormat="1" ht="61.5" customHeight="1" x14ac:dyDescent="0.25">
      <c r="A3" s="23" t="s">
        <v>0</v>
      </c>
      <c r="B3" s="22" t="s">
        <v>8</v>
      </c>
      <c r="C3" s="23" t="s">
        <v>30</v>
      </c>
      <c r="D3" s="23" t="s">
        <v>1</v>
      </c>
      <c r="E3" s="23" t="s">
        <v>29</v>
      </c>
      <c r="F3" s="23" t="s">
        <v>28</v>
      </c>
      <c r="G3" s="20"/>
      <c r="H3" s="20"/>
    </row>
    <row r="4" spans="1:18" ht="105" x14ac:dyDescent="0.25">
      <c r="A4" s="25">
        <v>1</v>
      </c>
      <c r="B4" s="19" t="s">
        <v>25</v>
      </c>
      <c r="C4" s="1" t="s">
        <v>2</v>
      </c>
      <c r="D4" s="3">
        <v>2</v>
      </c>
      <c r="E4" s="12"/>
      <c r="F4" s="14">
        <f>D4*E4</f>
        <v>0</v>
      </c>
      <c r="R4" s="16"/>
    </row>
    <row r="5" spans="1:18" ht="90" x14ac:dyDescent="0.25">
      <c r="A5" s="25">
        <v>2</v>
      </c>
      <c r="B5" s="2" t="s">
        <v>26</v>
      </c>
      <c r="C5" s="1" t="s">
        <v>2</v>
      </c>
      <c r="D5" s="3">
        <v>5</v>
      </c>
      <c r="E5" s="12"/>
      <c r="F5" s="14">
        <f t="shared" ref="F5:F21" si="0">D5*E5</f>
        <v>0</v>
      </c>
    </row>
    <row r="6" spans="1:18" ht="90" x14ac:dyDescent="0.25">
      <c r="A6" s="26">
        <v>3</v>
      </c>
      <c r="B6" s="2" t="s">
        <v>27</v>
      </c>
      <c r="C6" s="1" t="s">
        <v>2</v>
      </c>
      <c r="D6" s="3">
        <v>9</v>
      </c>
      <c r="E6" s="12"/>
      <c r="F6" s="14">
        <f t="shared" si="0"/>
        <v>0</v>
      </c>
    </row>
    <row r="7" spans="1:18" ht="30" x14ac:dyDescent="0.25">
      <c r="A7" s="26">
        <v>4</v>
      </c>
      <c r="B7" s="2" t="s">
        <v>3</v>
      </c>
      <c r="C7" s="1" t="s">
        <v>4</v>
      </c>
      <c r="D7" s="3">
        <v>1</v>
      </c>
      <c r="E7" s="12"/>
      <c r="F7" s="14">
        <f t="shared" si="0"/>
        <v>0</v>
      </c>
    </row>
    <row r="8" spans="1:18" x14ac:dyDescent="0.25">
      <c r="A8" s="26">
        <v>5</v>
      </c>
      <c r="B8" s="2" t="s">
        <v>5</v>
      </c>
      <c r="C8" s="1" t="s">
        <v>2</v>
      </c>
      <c r="D8" s="3">
        <v>20</v>
      </c>
      <c r="E8" s="12"/>
      <c r="F8" s="14">
        <f t="shared" si="0"/>
        <v>0</v>
      </c>
    </row>
    <row r="9" spans="1:18" x14ac:dyDescent="0.25">
      <c r="A9" s="26">
        <v>6</v>
      </c>
      <c r="B9" s="2" t="s">
        <v>6</v>
      </c>
      <c r="C9" s="1" t="s">
        <v>2</v>
      </c>
      <c r="D9" s="3">
        <v>120</v>
      </c>
      <c r="E9" s="12"/>
      <c r="F9" s="14">
        <f t="shared" si="0"/>
        <v>0</v>
      </c>
    </row>
    <row r="10" spans="1:18" x14ac:dyDescent="0.25">
      <c r="A10" s="26">
        <v>7</v>
      </c>
      <c r="B10" s="2" t="s">
        <v>7</v>
      </c>
      <c r="C10" s="1" t="s">
        <v>2</v>
      </c>
      <c r="D10" s="3">
        <v>70</v>
      </c>
      <c r="E10" s="12"/>
      <c r="F10" s="14">
        <f t="shared" si="0"/>
        <v>0</v>
      </c>
    </row>
    <row r="11" spans="1:18" x14ac:dyDescent="0.25">
      <c r="A11" s="26">
        <v>8</v>
      </c>
      <c r="B11" s="2" t="s">
        <v>18</v>
      </c>
      <c r="C11" s="1" t="s">
        <v>2</v>
      </c>
      <c r="D11" s="3">
        <v>9</v>
      </c>
      <c r="E11" s="12"/>
      <c r="F11" s="14">
        <f t="shared" si="0"/>
        <v>0</v>
      </c>
    </row>
    <row r="12" spans="1:18" ht="30" x14ac:dyDescent="0.25">
      <c r="A12" s="26">
        <v>9</v>
      </c>
      <c r="B12" s="2" t="s">
        <v>21</v>
      </c>
      <c r="C12" s="1" t="s">
        <v>4</v>
      </c>
      <c r="D12" s="3">
        <v>1</v>
      </c>
      <c r="E12" s="12"/>
      <c r="F12" s="14">
        <f t="shared" si="0"/>
        <v>0</v>
      </c>
    </row>
    <row r="13" spans="1:18" s="4" customFormat="1" x14ac:dyDescent="0.25">
      <c r="A13" s="26">
        <v>10</v>
      </c>
      <c r="B13" s="2" t="s">
        <v>15</v>
      </c>
      <c r="C13" s="8" t="s">
        <v>16</v>
      </c>
      <c r="D13" s="9">
        <v>390</v>
      </c>
      <c r="E13" s="13"/>
      <c r="F13" s="15">
        <f t="shared" si="0"/>
        <v>0</v>
      </c>
    </row>
    <row r="14" spans="1:18" s="4" customFormat="1" ht="45" x14ac:dyDescent="0.25">
      <c r="A14" s="26">
        <v>11</v>
      </c>
      <c r="B14" s="2" t="s">
        <v>31</v>
      </c>
      <c r="C14" s="8" t="s">
        <v>4</v>
      </c>
      <c r="D14" s="9">
        <v>9</v>
      </c>
      <c r="E14" s="13"/>
      <c r="F14" s="15">
        <f t="shared" si="0"/>
        <v>0</v>
      </c>
    </row>
    <row r="15" spans="1:18" s="4" customFormat="1" ht="45" x14ac:dyDescent="0.25">
      <c r="A15" s="26">
        <v>12</v>
      </c>
      <c r="B15" s="2" t="s">
        <v>32</v>
      </c>
      <c r="C15" s="8" t="s">
        <v>4</v>
      </c>
      <c r="D15" s="9">
        <v>1</v>
      </c>
      <c r="E15" s="13"/>
      <c r="F15" s="15">
        <f t="shared" si="0"/>
        <v>0</v>
      </c>
    </row>
    <row r="16" spans="1:18" s="4" customFormat="1" ht="30" x14ac:dyDescent="0.25">
      <c r="A16" s="26">
        <v>13</v>
      </c>
      <c r="B16" s="2" t="s">
        <v>24</v>
      </c>
      <c r="C16" s="8" t="s">
        <v>16</v>
      </c>
      <c r="D16" s="9">
        <v>30</v>
      </c>
      <c r="E16" s="13"/>
      <c r="F16" s="15">
        <f t="shared" si="0"/>
        <v>0</v>
      </c>
    </row>
    <row r="17" spans="1:11" s="4" customFormat="1" ht="30" x14ac:dyDescent="0.25">
      <c r="A17" s="26">
        <v>14</v>
      </c>
      <c r="B17" s="2" t="s">
        <v>17</v>
      </c>
      <c r="C17" s="8" t="s">
        <v>16</v>
      </c>
      <c r="D17" s="9">
        <v>30</v>
      </c>
      <c r="E17" s="13"/>
      <c r="F17" s="15">
        <f t="shared" si="0"/>
        <v>0</v>
      </c>
    </row>
    <row r="18" spans="1:11" s="4" customFormat="1" ht="30" x14ac:dyDescent="0.25">
      <c r="A18" s="26">
        <v>15</v>
      </c>
      <c r="B18" s="2" t="s">
        <v>19</v>
      </c>
      <c r="C18" s="8" t="s">
        <v>4</v>
      </c>
      <c r="D18" s="9">
        <v>1</v>
      </c>
      <c r="E18" s="13"/>
      <c r="F18" s="15">
        <f t="shared" si="0"/>
        <v>0</v>
      </c>
    </row>
    <row r="19" spans="1:11" s="7" customFormat="1" x14ac:dyDescent="0.25">
      <c r="A19" s="26">
        <v>16</v>
      </c>
      <c r="B19" s="2" t="s">
        <v>20</v>
      </c>
      <c r="C19" s="8" t="s">
        <v>4</v>
      </c>
      <c r="D19" s="9">
        <v>1</v>
      </c>
      <c r="E19" s="13"/>
      <c r="F19" s="15">
        <f t="shared" si="0"/>
        <v>0</v>
      </c>
      <c r="G19" s="4"/>
      <c r="H19" s="4"/>
    </row>
    <row r="20" spans="1:11" x14ac:dyDescent="0.25">
      <c r="A20" s="26">
        <v>17</v>
      </c>
      <c r="B20" s="2" t="s">
        <v>9</v>
      </c>
      <c r="C20" s="8" t="s">
        <v>4</v>
      </c>
      <c r="D20" s="9">
        <v>1</v>
      </c>
      <c r="E20" s="13"/>
      <c r="F20" s="15">
        <f t="shared" si="0"/>
        <v>0</v>
      </c>
    </row>
    <row r="21" spans="1:11" x14ac:dyDescent="0.25">
      <c r="A21" s="26">
        <v>18</v>
      </c>
      <c r="B21" s="2" t="s">
        <v>10</v>
      </c>
      <c r="C21" s="8" t="s">
        <v>4</v>
      </c>
      <c r="D21" s="9">
        <v>1</v>
      </c>
      <c r="E21" s="13"/>
      <c r="F21" s="15">
        <f t="shared" si="0"/>
        <v>0</v>
      </c>
    </row>
    <row r="22" spans="1:11" s="5" customFormat="1" x14ac:dyDescent="0.25">
      <c r="A22" s="27">
        <v>19</v>
      </c>
      <c r="B22" s="2" t="s">
        <v>11</v>
      </c>
      <c r="C22" s="8" t="s">
        <v>4</v>
      </c>
      <c r="D22" s="9">
        <v>1</v>
      </c>
      <c r="E22" s="13"/>
      <c r="F22" s="15">
        <f>D22*E22</f>
        <v>0</v>
      </c>
      <c r="G22" s="4"/>
      <c r="H22" s="4"/>
    </row>
    <row r="23" spans="1:11" s="6" customFormat="1" x14ac:dyDescent="0.25">
      <c r="A23" s="27">
        <v>20</v>
      </c>
      <c r="B23" s="2" t="s">
        <v>12</v>
      </c>
      <c r="C23" s="8" t="s">
        <v>13</v>
      </c>
      <c r="D23" s="9">
        <v>350</v>
      </c>
      <c r="E23" s="13"/>
      <c r="F23" s="15">
        <f>D23*E23</f>
        <v>0</v>
      </c>
      <c r="G23" s="4"/>
      <c r="H23" s="4"/>
      <c r="K23" s="4"/>
    </row>
    <row r="24" spans="1:11" x14ac:dyDescent="0.25">
      <c r="A24" s="27">
        <v>21</v>
      </c>
      <c r="B24" s="2" t="s">
        <v>23</v>
      </c>
      <c r="C24" s="8" t="s">
        <v>4</v>
      </c>
      <c r="D24" s="9">
        <v>1</v>
      </c>
      <c r="E24" s="13"/>
      <c r="F24" s="15">
        <f>D24*E24</f>
        <v>0</v>
      </c>
    </row>
    <row r="25" spans="1:11" ht="15.75" x14ac:dyDescent="0.25">
      <c r="A25" s="28"/>
      <c r="B25" s="18" t="s">
        <v>14</v>
      </c>
      <c r="C25" s="8"/>
      <c r="D25" s="8"/>
      <c r="E25" s="8"/>
      <c r="F25" s="17">
        <f>SUM(F4:F24)</f>
        <v>0</v>
      </c>
    </row>
  </sheetData>
  <sheetProtection password="C945" sheet="1" objects="1" scenarios="1" selectLockedCells="1"/>
  <pageMargins left="0.78740157480314965" right="0.39370078740157483" top="0.74803149606299213" bottom="0.74803149606299213" header="0.31496062992125984" footer="0.31496062992125984"/>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Tadej Sulič</dc:creator>
  <cp:lastModifiedBy>Tadej Sulič</cp:lastModifiedBy>
  <cp:lastPrinted>2019-02-18T09:51:50Z</cp:lastPrinted>
  <dcterms:created xsi:type="dcterms:W3CDTF">2017-02-23T09:41:57Z</dcterms:created>
  <dcterms:modified xsi:type="dcterms:W3CDTF">2019-02-20T12:10:30Z</dcterms:modified>
</cp:coreProperties>
</file>